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G:\Vesna\Javna naročila\plin\"/>
    </mc:Choice>
  </mc:AlternateContent>
  <xr:revisionPtr revIDLastSave="0" documentId="8_{9B530F58-6E72-44C9-AAA5-A71398BAB5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10" i="1"/>
  <c r="E21" i="1" l="1"/>
  <c r="G21" i="1"/>
  <c r="F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Vesna Krivic</author>
  </authors>
  <commentList>
    <comment ref="F7" authorId="0" shapeId="0" xr:uid="{292B65C7-E6CD-4C0A-8C41-02899D43200F}">
      <text>
        <r>
          <rPr>
            <b/>
            <sz val="9"/>
            <color indexed="81"/>
            <rFont val="Tahoma"/>
            <family val="2"/>
            <charset val="238"/>
          </rPr>
          <t>Vesna Krivic:</t>
        </r>
        <r>
          <rPr>
            <sz val="9"/>
            <color indexed="81"/>
            <rFont val="Tahoma"/>
            <family val="2"/>
            <charset val="238"/>
          </rPr>
          <t xml:space="preserve">
Za izračun smo upoštevali kolono G (povprečje zadnjih 4 let in ne porabo iz leta 2023), ker je bila poraba v letu 2023 precej nižja zaradi blage zime.</t>
        </r>
      </text>
    </comment>
  </commentList>
</comments>
</file>

<file path=xl/sharedStrings.xml><?xml version="1.0" encoding="utf-8"?>
<sst xmlns="http://schemas.openxmlformats.org/spreadsheetml/2006/main" count="24" uniqueCount="21">
  <si>
    <t>PRILOGA 1: Seznam posameznih objektov in številk odjemnih mest, raba v letu 2023 ter okvirna količina za obdobje od 01.08.2024 do 31.7.2026</t>
  </si>
  <si>
    <t>NAROČNIK: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</si>
  <si>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</si>
  <si>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</si>
  <si>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</si>
  <si>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</si>
  <si>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</si>
  <si>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</si>
  <si>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</si>
  <si>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</si>
  <si>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</si>
  <si>
    <t>Dom počitka Mengeš, Kuhinja, Glavni trg 13, 1234 Mengeš</t>
  </si>
  <si>
    <t>Dom počitka Mengeš, enota Mengeš, Glavni trg 13, 1234 Mengeš</t>
  </si>
  <si>
    <t>Dom počitka Mengeš, enota Trzin, Ljubljanska cesta 10A,1236 Trzin</t>
  </si>
  <si>
    <t>21-208793-1</t>
  </si>
  <si>
    <t>21-969625-1</t>
  </si>
  <si>
    <t>21-64436-1</t>
  </si>
  <si>
    <t>OKVIRNA KOLIČINA ZA OBDOBJE                      01.08.2024 - 31. 07. 2026      (24 mesecev)
na podlagi povprečja zadnjih štirih let
kWh</t>
  </si>
  <si>
    <t>959.254,00</t>
  </si>
  <si>
    <t>74.433,00</t>
  </si>
  <si>
    <t>371.204,00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</si>
</sst>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0" xfId="0" applyNumberFormat="1"/>
    <xf numFmtId="4" fontId="2" fillId="0" borderId="1" xfId="0" applyNumberFormat="1" applyFont="1" applyBorder="1"/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G11" sqref="G11"/>
    </sheetView>
  </sheetViews>
  <sheetFormatPr defaultRowHeight="15" x14ac:dyDescent="0.25"/>
  <cols>
    <col min="1" max="1" width="8.7109375" customWidth="1"/>
    <col min="2" max="2" width="78.425781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7" width="26.28515625" customWidth="1"/>
    <col min="8" max="14" width="15.5703125" customWidth="1"/>
  </cols>
  <sheetData>
    <row r="1" spans="1:7" ht="18.75" x14ac:dyDescent="0.3">
      <c r="A1" s="9" t="s">
        <v>0</v>
      </c>
      <c r="B1" s="9"/>
      <c r="C1" s="9"/>
      <c r="D1" s="9"/>
      <c r="E1" s="10"/>
      <c r="F1" s="10"/>
    </row>
    <row r="2" spans="1:7" x14ac:dyDescent="0.25">
      <c r="A2" s="5"/>
      <c r="B2" s="5"/>
      <c r="C2" s="5"/>
      <c r="D2" s="5"/>
    </row>
    <row r="3" spans="1:7" x14ac:dyDescent="0.25">
      <c r="A3" s="5"/>
      <c r="B3" s="11" t="s">
        <v>1</v>
      </c>
      <c r="C3" s="5"/>
      <c r="D3" s="5"/>
    </row>
    <row r="4" spans="1:7" x14ac:dyDescent="0.25">
      <c r="A4" s="5"/>
      <c r="B4" s="11"/>
      <c r="C4" s="5"/>
      <c r="D4" s="5"/>
    </row>
    <row r="5" spans="1:7" x14ac:dyDescent="0.25">
      <c r="A5" s="5"/>
      <c r="B5" s="11"/>
      <c r="C5" s="5"/>
      <c r="D5" s="5"/>
    </row>
    <row r="6" spans="1:7" x14ac:dyDescent="0.25">
      <c r="B6" s="12"/>
    </row>
    <row r="7" spans="1:7" ht="87.6" customHeight="1" x14ac:dyDescent="0.25">
      <c r="A7" s="1" t="s">
        <v>2</v>
      </c>
      <c r="B7" s="1" t="s">
        <v>3</v>
      </c>
      <c r="C7" s="13" t="s">
        <v>4</v>
      </c>
      <c r="D7" s="2" t="s">
        <v>5</v>
      </c>
      <c r="E7" s="3" t="s">
        <v>6</v>
      </c>
      <c r="F7" s="4" t="s">
        <v>7</v>
      </c>
      <c r="G7" s="20" t="s">
        <v>17</v>
      </c>
    </row>
    <row r="8" spans="1:7" x14ac:dyDescent="0.25">
      <c r="A8" s="6">
        <v>1</v>
      </c>
      <c r="B8" s="7" t="s">
        <v>12</v>
      </c>
      <c r="C8" s="14" t="s">
        <v>15</v>
      </c>
      <c r="D8" s="14" t="s">
        <v>15</v>
      </c>
      <c r="E8" s="15" t="s">
        <v>18</v>
      </c>
      <c r="F8" s="16">
        <f>E8*2</f>
        <v>1918508</v>
      </c>
      <c r="G8" s="16">
        <v>2189612</v>
      </c>
    </row>
    <row r="9" spans="1:7" x14ac:dyDescent="0.25">
      <c r="A9" s="6">
        <v>2</v>
      </c>
      <c r="B9" s="7" t="s">
        <v>11</v>
      </c>
      <c r="C9" s="14" t="s">
        <v>16</v>
      </c>
      <c r="D9" s="14" t="s">
        <v>16</v>
      </c>
      <c r="E9" s="15" t="s">
        <v>19</v>
      </c>
      <c r="F9" s="16">
        <f t="shared" ref="F9:F10" si="0">E9*2</f>
        <v>148866</v>
      </c>
      <c r="G9" s="16">
        <v>154002</v>
      </c>
    </row>
    <row r="10" spans="1:7" x14ac:dyDescent="0.25">
      <c r="A10" s="6">
        <v>3</v>
      </c>
      <c r="B10" s="7" t="s">
        <v>13</v>
      </c>
      <c r="C10" s="14" t="s">
        <v>14</v>
      </c>
      <c r="D10" s="14" t="s">
        <v>14</v>
      </c>
      <c r="E10" s="15" t="s">
        <v>20</v>
      </c>
      <c r="F10" s="16">
        <f t="shared" si="0"/>
        <v>742408</v>
      </c>
      <c r="G10" s="16">
        <v>736455.5</v>
      </c>
    </row>
    <row r="11" spans="1:7" x14ac:dyDescent="0.25">
      <c r="A11" s="6">
        <v>4</v>
      </c>
      <c r="B11" s="7"/>
      <c r="C11" s="7"/>
      <c r="D11" s="7"/>
      <c r="E11" s="7"/>
      <c r="F11" s="17"/>
      <c r="G11" s="17"/>
    </row>
    <row r="12" spans="1:7" x14ac:dyDescent="0.25">
      <c r="A12" s="6">
        <v>5</v>
      </c>
      <c r="B12" s="7"/>
      <c r="C12" s="7"/>
      <c r="D12" s="7"/>
      <c r="E12" s="7"/>
      <c r="F12" s="17"/>
      <c r="G12" s="17"/>
    </row>
    <row r="13" spans="1:7" x14ac:dyDescent="0.25">
      <c r="A13" s="6">
        <v>6</v>
      </c>
      <c r="B13" s="7"/>
      <c r="C13" s="7"/>
      <c r="D13" s="7"/>
      <c r="E13" s="7"/>
      <c r="F13" s="17"/>
      <c r="G13" s="17"/>
    </row>
    <row r="14" spans="1:7" x14ac:dyDescent="0.25">
      <c r="A14" s="6">
        <v>7</v>
      </c>
      <c r="B14" s="7"/>
      <c r="C14" s="7"/>
      <c r="D14" s="7"/>
      <c r="E14" s="7"/>
      <c r="F14" s="17"/>
      <c r="G14" s="17"/>
    </row>
    <row r="15" spans="1:7" x14ac:dyDescent="0.25">
      <c r="A15" s="6">
        <v>8</v>
      </c>
      <c r="B15" s="7"/>
      <c r="C15" s="7"/>
      <c r="D15" s="7"/>
      <c r="E15" s="7"/>
      <c r="F15" s="17"/>
      <c r="G15" s="17"/>
    </row>
    <row r="16" spans="1:7" x14ac:dyDescent="0.25">
      <c r="A16" s="6">
        <v>9</v>
      </c>
      <c r="B16" s="7"/>
      <c r="C16" s="7"/>
      <c r="D16" s="7"/>
      <c r="E16" s="7"/>
      <c r="F16" s="17"/>
      <c r="G16" s="17"/>
    </row>
    <row r="17" spans="1:7" x14ac:dyDescent="0.25">
      <c r="A17" s="6">
        <v>10</v>
      </c>
      <c r="B17" s="7"/>
      <c r="C17" s="7"/>
      <c r="D17" s="7"/>
      <c r="E17" s="7"/>
      <c r="F17" s="17"/>
      <c r="G17" s="17"/>
    </row>
    <row r="18" spans="1:7" x14ac:dyDescent="0.25">
      <c r="A18" s="6">
        <v>11</v>
      </c>
      <c r="B18" s="7"/>
      <c r="C18" s="7"/>
      <c r="D18" s="7"/>
      <c r="E18" s="7"/>
      <c r="F18" s="17"/>
      <c r="G18" s="17"/>
    </row>
    <row r="19" spans="1:7" x14ac:dyDescent="0.25">
      <c r="A19" s="6">
        <v>12</v>
      </c>
      <c r="B19" s="7"/>
      <c r="C19" s="7"/>
      <c r="D19" s="7"/>
      <c r="E19" s="7"/>
      <c r="F19" s="17"/>
      <c r="G19" s="17"/>
    </row>
    <row r="20" spans="1:7" x14ac:dyDescent="0.25">
      <c r="F20" s="18"/>
      <c r="G20" s="18"/>
    </row>
    <row r="21" spans="1:7" x14ac:dyDescent="0.25">
      <c r="C21" s="8" t="s">
        <v>8</v>
      </c>
      <c r="D21" s="8"/>
      <c r="E21" s="19">
        <f>SUM(E8:E10)</f>
        <v>0</v>
      </c>
      <c r="F21" s="19">
        <f>SUM(F8:F10)</f>
        <v>2809782</v>
      </c>
      <c r="G21" s="19">
        <f>SUM(G8:G10)</f>
        <v>3080069.5</v>
      </c>
    </row>
    <row r="25" spans="1:7" x14ac:dyDescent="0.25">
      <c r="B25" t="s">
        <v>9</v>
      </c>
    </row>
    <row r="26" spans="1:7" x14ac:dyDescent="0.25">
      <c r="B26" t="s">
        <v>10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DAD6-295D-4D63-AE71-4B6DFB36E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680E5F-3C32-4750-B151-84FE0DC48BF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BEA01E61-799E-434E-B685-18066D375F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Vesna Krivic</cp:lastModifiedBy>
  <cp:revision/>
  <dcterms:created xsi:type="dcterms:W3CDTF">2021-06-07T10:04:46Z</dcterms:created>
  <dcterms:modified xsi:type="dcterms:W3CDTF">2024-03-25T09:35:44Z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